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250" windowHeight="12300"/>
  </bookViews>
  <sheets>
    <sheet name="Ожид  доходы " sheetId="6" r:id="rId1"/>
  </sheets>
  <definedNames>
    <definedName name="_xlnm.Print_Area" localSheetId="0">'Ожид  доходы '!$A$1:$E$91</definedName>
  </definedNames>
  <calcPr calcId="125725"/>
</workbook>
</file>

<file path=xl/calcChain.xml><?xml version="1.0" encoding="utf-8"?>
<calcChain xmlns="http://schemas.openxmlformats.org/spreadsheetml/2006/main">
  <c r="E10" i="6"/>
  <c r="E11"/>
  <c r="E13"/>
  <c r="E14"/>
  <c r="E15"/>
  <c r="E16"/>
  <c r="E17"/>
  <c r="E18"/>
  <c r="E20"/>
  <c r="E21"/>
  <c r="E22"/>
  <c r="E23"/>
  <c r="E26"/>
  <c r="E29"/>
  <c r="E30"/>
  <c r="E32"/>
  <c r="E33"/>
  <c r="E34"/>
  <c r="E36"/>
  <c r="E39"/>
  <c r="E46"/>
  <c r="E48"/>
  <c r="E53"/>
  <c r="E54"/>
  <c r="E55"/>
  <c r="E58"/>
  <c r="E62"/>
  <c r="E65"/>
  <c r="E68"/>
  <c r="E69"/>
  <c r="E71"/>
  <c r="E74"/>
  <c r="E75"/>
  <c r="E76"/>
  <c r="E80"/>
  <c r="E81"/>
  <c r="E84"/>
  <c r="E85"/>
  <c r="E86"/>
  <c r="E87"/>
  <c r="E88"/>
  <c r="E89"/>
  <c r="E90"/>
  <c r="D83"/>
  <c r="D82" s="1"/>
  <c r="D79"/>
  <c r="D78" s="1"/>
  <c r="D77" s="1"/>
  <c r="E77" s="1"/>
  <c r="D73"/>
  <c r="D72" s="1"/>
  <c r="E72" s="1"/>
  <c r="D70"/>
  <c r="E70" s="1"/>
  <c r="D67"/>
  <c r="D64"/>
  <c r="D63" s="1"/>
  <c r="D60" s="1"/>
  <c r="D61"/>
  <c r="E61" s="1"/>
  <c r="D57"/>
  <c r="D56" s="1"/>
  <c r="D52"/>
  <c r="D51" s="1"/>
  <c r="D50" s="1"/>
  <c r="E50" s="1"/>
  <c r="D47"/>
  <c r="E47" s="1"/>
  <c r="D45"/>
  <c r="D44" s="1"/>
  <c r="E44" s="1"/>
  <c r="D41"/>
  <c r="D38"/>
  <c r="D37" s="1"/>
  <c r="D35"/>
  <c r="E35" s="1"/>
  <c r="D33"/>
  <c r="D31"/>
  <c r="D28"/>
  <c r="E28" s="1"/>
  <c r="D25"/>
  <c r="E25" s="1"/>
  <c r="D22"/>
  <c r="D19"/>
  <c r="D14"/>
  <c r="D12"/>
  <c r="E12" s="1"/>
  <c r="D10"/>
  <c r="C79"/>
  <c r="C78" s="1"/>
  <c r="C77" s="1"/>
  <c r="C73"/>
  <c r="C72" s="1"/>
  <c r="C70"/>
  <c r="C67"/>
  <c r="C64"/>
  <c r="C63" s="1"/>
  <c r="C61"/>
  <c r="C57"/>
  <c r="C56" s="1"/>
  <c r="E56" s="1"/>
  <c r="C52"/>
  <c r="C51" s="1"/>
  <c r="C50" s="1"/>
  <c r="C47"/>
  <c r="C45"/>
  <c r="C44" s="1"/>
  <c r="C41"/>
  <c r="C40" s="1"/>
  <c r="C38"/>
  <c r="C37" s="1"/>
  <c r="C35"/>
  <c r="C33"/>
  <c r="C31"/>
  <c r="C28"/>
  <c r="C25"/>
  <c r="C22"/>
  <c r="C19"/>
  <c r="E19" s="1"/>
  <c r="C14"/>
  <c r="C12"/>
  <c r="C10"/>
  <c r="E52" l="1"/>
  <c r="E78"/>
  <c r="C66"/>
  <c r="E79"/>
  <c r="E31"/>
  <c r="E64"/>
  <c r="E45"/>
  <c r="E63"/>
  <c r="E37"/>
  <c r="D49"/>
  <c r="D66"/>
  <c r="E66" s="1"/>
  <c r="E51"/>
  <c r="E73"/>
  <c r="D59"/>
  <c r="E67"/>
  <c r="E57"/>
  <c r="E38"/>
  <c r="D40"/>
  <c r="E83"/>
  <c r="C60"/>
  <c r="C59" s="1"/>
  <c r="C27"/>
  <c r="C24" s="1"/>
  <c r="C83"/>
  <c r="C82" s="1"/>
  <c r="E82" s="1"/>
  <c r="C49"/>
  <c r="E49" l="1"/>
  <c r="E59"/>
  <c r="E60"/>
  <c r="D27"/>
  <c r="C9"/>
  <c r="C91" s="1"/>
  <c r="E27" l="1"/>
  <c r="D24"/>
  <c r="D9" l="1"/>
  <c r="E24"/>
  <c r="D91" l="1"/>
  <c r="E91" s="1"/>
  <c r="E9"/>
</calcChain>
</file>

<file path=xl/sharedStrings.xml><?xml version="1.0" encoding="utf-8"?>
<sst xmlns="http://schemas.openxmlformats.org/spreadsheetml/2006/main" count="173" uniqueCount="172">
  <si>
    <t xml:space="preserve"> муниципального образования Киришский  муниципальный район </t>
  </si>
  <si>
    <t>Источник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</si>
  <si>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</si>
  <si>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</si>
  <si>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</si>
  <si>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</si>
  <si>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</si>
  <si>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</si>
  <si>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</si>
  <si>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</si>
  <si>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</si>
  <si>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</si>
  <si>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</si>
  <si>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</si>
  <si>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</si>
  <si>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</si>
  <si>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</si>
  <si>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</si>
  <si>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000 1 08 00000 00 0000 000</t>
  </si>
  <si>
    <t>Государственная пошлина</t>
  </si>
  <si>
    <t>000 1 08 03000 01 0000 110</t>
  </si>
  <si>
    <t xml:space="preserve">Государственная пошлина по делам, рассматриваемым  в судах общей юрисдикции, мировыми судьями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</si>
  <si>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</si>
  <si>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</si>
  <si>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</si>
  <si>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</si>
  <si>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</si>
  <si>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</si>
  <si>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</si>
  <si>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</si>
  <si>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</si>
  <si>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</si>
  <si>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</si>
  <si>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</si>
  <si>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</si>
  <si>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</si>
  <si>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</si>
  <si>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</si>
  <si>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</si>
  <si>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</si>
  <si>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</si>
  <si>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</si>
  <si>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</si>
  <si>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</si>
  <si>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</si>
  <si>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000 1 11 07000 00 0000 120</t>
  </si>
  <si>
    <t>Платежи от государственных и муниципальных унитарных 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</si>
  <si>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</si>
  <si>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</si>
  <si>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000 1 11 07015 05 0000 120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</si>
  <si>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</si>
  <si>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</si>
  <si>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</si>
  <si>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</si>
  <si>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</si>
  <si>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</si>
  <si>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</si>
  <si>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</si>
  <si>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</si>
  <si>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</si>
  <si>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</si>
  <si>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000 1 13 01000 00 0000 130</t>
  </si>
  <si>
    <t>Доходы  от оказания платных услуг (работ)</t>
  </si>
  <si>
    <t>000 1 13 01990 00 0000 130</t>
  </si>
  <si>
    <t>Прочие доходы  от оказания платных услуг (работ)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</si>
  <si>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</si>
  <si>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</si>
  <si>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</si>
  <si>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</si>
  <si>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</si>
  <si>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</si>
  <si>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</si>
  <si>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</si>
  <si>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</si>
  <si>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</si>
  <si>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</si>
  <si>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</si>
  <si>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</si>
  <si>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</si>
  <si>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</si>
  <si>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</si>
  <si>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</si>
  <si>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</si>
  <si>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</si>
  <si>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</si>
  <si>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</si>
  <si>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</si>
  <si>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</si>
  <si>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</si>
  <si>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</si>
  <si>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</si>
  <si>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</si>
  <si>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</si>
  <si>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</si>
  <si>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</si>
  <si>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</si>
  <si>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</si>
  <si>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</si>
  <si>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</si>
  <si>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</si>
  <si>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</si>
  <si>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</si>
  <si>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</si>
  <si>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</si>
  <si>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</si>
  <si>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</si>
  <si>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</si>
  <si>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</si>
  <si>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000 2 18 00000 00 0000 000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</si>
  <si>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</si>
  <si>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</si>
  <si>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Всего:</t>
  </si>
  <si>
    <t>Прогноз ожидаемого исполнения доходов бюджета</t>
  </si>
  <si>
    <t>Код бюджетной классификации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</si>
  <si>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</si>
  <si>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</si>
  <si>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</si>
  <si>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</si>
  <si>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000 1 13 01995 05 0001 130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</si>
  <si>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</si>
  <si>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000 1 13 01995 05 0002 130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</si>
  <si>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</si>
  <si>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</si>
  <si>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000 1 17 05050 05 0001 180</t>
  </si>
  <si>
    <t>Плата за установку рекламных конструкций</t>
  </si>
  <si>
    <t>000 1 17 05050 05 0002 180</t>
  </si>
  <si>
    <t>Плата за размещение нестационарных торговых объектов</t>
  </si>
  <si>
    <t>Платежи при  пользовании природными ресурсами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</si>
  <si>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</si>
  <si>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</si>
  <si>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000 2 02 20000 00 0000 150</t>
  </si>
  <si>
    <t xml:space="preserve">000 2 02 30000 00 0000 150    </t>
  </si>
  <si>
    <t>000 2 02 40000 00 0000 150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</si>
  <si>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</si>
  <si>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</si>
  <si>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</si>
  <si>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</si>
  <si>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</si>
  <si>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</si>
  <si>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</si>
  <si>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</si>
  <si>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</si>
  <si>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Прочие доходы от оказания платных услуг (работ) получателями средств бюджетов муниципальных районов (МКУ «УЗНТ»)</t>
  </si>
  <si>
    <t>000 2 02 10000 00 0000 150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</si>
  <si>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</si>
  <si>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</si>
  <si>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</si>
  <si>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</si>
  <si>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</si>
  <si>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</si>
  <si>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</si>
  <si>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</si>
  <si>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</si>
  <si>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оказания платных услуг и компенсации затрат государства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</si>
  <si>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</si>
  <si>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</si>
  <si>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</si>
  <si>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</si>
  <si>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</si>
  <si>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</si>
  <si>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Ленинградской области за 2023 год</t>
  </si>
  <si>
    <t>Уточненный план на 2023 год, (тысяч рублей)</t>
  </si>
  <si>
    <t>000 2 03 00000 00 0000 000</t>
  </si>
  <si>
    <t>Безвозмездные поступления от государственных (муниципальных) организаций</t>
  </si>
  <si>
    <t>Ожидаемое исполнение за 2023 год, (тысяч рублей)</t>
  </si>
  <si>
    <t>Ожидаемое исполнение за 2023 год, (%)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</si>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</sst>
</file>

<file path=xl/styles.xml><?xml version="1.0" encoding="utf-8"?>
<styleSheet xmlns="http://schemas.openxmlformats.org/spreadsheetml/2006/main">
  <numFmts count="4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8" fillId="2" borderId="1" xfId="0" applyFont="1" applyFill="1" applyBorder="1"/>
    <xf numFmtId="0" fontId="8" fillId="2" borderId="1" xfId="0" applyFont="1" applyFill="1" applyBorder="1" applyAlignment="1">
      <alignment horizontal="justify"/>
    </xf>
    <xf numFmtId="0" fontId="9" fillId="2" borderId="1" xfId="0" applyFont="1" applyFill="1" applyBorder="1" applyAlignment="1">
      <alignment horizontal="justify"/>
    </xf>
    <xf numFmtId="4" fontId="9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justify" wrapText="1"/>
    </xf>
    <xf numFmtId="0" fontId="8" fillId="2" borderId="1" xfId="0" applyNumberFormat="1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0" xfId="0" applyFont="1" applyFill="1"/>
    <xf numFmtId="167" fontId="8" fillId="2" borderId="1" xfId="0" applyNumberFormat="1" applyFont="1" applyFill="1" applyBorder="1"/>
    <xf numFmtId="0" fontId="9" fillId="2" borderId="1" xfId="0" applyNumberFormat="1" applyFont="1" applyFill="1" applyBorder="1" applyAlignment="1">
      <alignment horizontal="justify" wrapText="1"/>
    </xf>
    <xf numFmtId="49" fontId="9" fillId="2" borderId="1" xfId="6" applyNumberFormat="1" applyFont="1" applyFill="1" applyBorder="1" applyAlignment="1">
      <alignment horizontal="left"/>
    </xf>
    <xf numFmtId="0" fontId="9" fillId="2" borderId="1" xfId="6" applyFont="1" applyFill="1" applyBorder="1" applyAlignment="1">
      <alignment horizontal="justify" wrapText="1"/>
    </xf>
    <xf numFmtId="49" fontId="9" fillId="2" borderId="1" xfId="0" applyNumberFormat="1" applyFont="1" applyFill="1" applyBorder="1" applyAlignment="1">
      <alignment horizontal="left" wrapText="1"/>
    </xf>
    <xf numFmtId="2" fontId="9" fillId="2" borderId="1" xfId="0" applyNumberFormat="1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left" wrapText="1"/>
    </xf>
    <xf numFmtId="2" fontId="8" fillId="2" borderId="1" xfId="0" applyNumberFormat="1" applyFont="1" applyFill="1" applyBorder="1" applyAlignment="1">
      <alignment horizontal="justify" wrapText="1"/>
    </xf>
    <xf numFmtId="167" fontId="9" fillId="2" borderId="1" xfId="0" applyNumberFormat="1" applyFont="1" applyFill="1" applyBorder="1"/>
    <xf numFmtId="0" fontId="8" fillId="2" borderId="1" xfId="0" applyFont="1" applyFill="1" applyBorder="1" applyAlignment="1"/>
    <xf numFmtId="0" fontId="8" fillId="2" borderId="1" xfId="0" applyFont="1" applyFill="1" applyBorder="1" applyAlignment="1">
      <alignment wrapText="1"/>
    </xf>
    <xf numFmtId="0" fontId="9" fillId="2" borderId="0" xfId="0" applyFont="1" applyFill="1"/>
    <xf numFmtId="0" fontId="9" fillId="2" borderId="1" xfId="0" applyFont="1" applyFill="1" applyBorder="1" applyAlignment="1"/>
    <xf numFmtId="0" fontId="9" fillId="2" borderId="1" xfId="0" applyFont="1" applyFill="1" applyBorder="1" applyAlignment="1">
      <alignment wrapText="1"/>
    </xf>
    <xf numFmtId="49" fontId="9" fillId="2" borderId="0" xfId="0" applyNumberFormat="1" applyFont="1" applyFill="1" applyAlignment="1">
      <alignment horizontal="justify" wrapText="1"/>
    </xf>
    <xf numFmtId="0" fontId="8" fillId="2" borderId="1" xfId="23" applyFont="1" applyFill="1" applyBorder="1" applyAlignment="1">
      <alignment horizontal="justify" wrapText="1"/>
    </xf>
    <xf numFmtId="0" fontId="8" fillId="2" borderId="1" xfId="23" applyFont="1" applyFill="1" applyBorder="1" applyAlignment="1">
      <alignment wrapText="1"/>
    </xf>
    <xf numFmtId="4" fontId="9" fillId="2" borderId="1" xfId="6" applyNumberFormat="1" applyFont="1" applyFill="1" applyBorder="1" applyAlignment="1">
      <alignment horizontal="right"/>
    </xf>
    <xf numFmtId="49" fontId="8" fillId="2" borderId="1" xfId="6" applyNumberFormat="1" applyFont="1" applyFill="1" applyBorder="1" applyAlignment="1">
      <alignment horizontal="left"/>
    </xf>
    <xf numFmtId="4" fontId="8" fillId="2" borderId="1" xfId="6" applyNumberFormat="1" applyFont="1" applyFill="1" applyBorder="1" applyAlignment="1" applyProtection="1">
      <alignment horizontal="right" wrapText="1"/>
    </xf>
    <xf numFmtId="0" fontId="8" fillId="2" borderId="1" xfId="6" applyFont="1" applyFill="1" applyBorder="1" applyAlignment="1">
      <alignment horizontal="justify" wrapText="1"/>
    </xf>
    <xf numFmtId="49" fontId="8" fillId="3" borderId="1" xfId="6" applyNumberFormat="1" applyFont="1" applyFill="1" applyBorder="1" applyAlignment="1">
      <alignment horizontal="left"/>
    </xf>
    <xf numFmtId="0" fontId="8" fillId="3" borderId="1" xfId="6" applyFont="1" applyFill="1" applyBorder="1" applyAlignment="1">
      <alignment horizontal="justify" wrapText="1"/>
    </xf>
    <xf numFmtId="4" fontId="8" fillId="3" borderId="1" xfId="6" applyNumberFormat="1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vertical="justify"/>
    </xf>
    <xf numFmtId="4" fontId="8" fillId="2" borderId="0" xfId="0" applyNumberFormat="1" applyFont="1" applyFill="1"/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/>
  </cellXfs>
  <cellStyles count="26">
    <cellStyle name="Euro" xfId="1"/>
    <cellStyle name="Euro 2" xfId="2"/>
    <cellStyle name="Денежный 2" xfId="3"/>
    <cellStyle name="Обычный" xfId="0" builtinId="0"/>
    <cellStyle name="Обычный 10" xfId="4"/>
    <cellStyle name="Обычный 2" xfId="5"/>
    <cellStyle name="Обычный 2 2" xfId="6"/>
    <cellStyle name="Обычный 2 3" xfId="13"/>
    <cellStyle name="Обычный 2 3 2" xfId="16"/>
    <cellStyle name="Обычный 2 3 2 2" xfId="21"/>
    <cellStyle name="Обычный 2 3 2 2 2" xfId="23"/>
    <cellStyle name="Обычный 2 3 3" xfId="18"/>
    <cellStyle name="Обычный 2 4" xfId="14"/>
    <cellStyle name="Обычный 2 4 2" xfId="19"/>
    <cellStyle name="Обычный 2 4 2 2" xfId="22"/>
    <cellStyle name="Обычный 2 4 2 2 5" xfId="7"/>
    <cellStyle name="Обычный 2 4 2 2 5 2" xfId="15"/>
    <cellStyle name="Обычный 2 4 2 2 5 2 2 4" xfId="24"/>
    <cellStyle name="Обычный 2 4 2 2 5 2 2 4 2" xfId="25"/>
    <cellStyle name="Обычный 2 5" xfId="17"/>
    <cellStyle name="Обычный 3" xfId="8"/>
    <cellStyle name="Обычный 4" xfId="9"/>
    <cellStyle name="Обычный 5" xfId="10"/>
    <cellStyle name="Обычный 6" xfId="20"/>
    <cellStyle name="Финансовый 2" xfId="11"/>
    <cellStyle name="Финансовый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G91"/>
  <sheetViews>
    <sheetView tabSelected="1" topLeftCell="A81" zoomScaleNormal="100" workbookViewId="0">
      <selection activeCell="D87" sqref="D87"/>
    </sheetView>
  </sheetViews>
  <sheetFormatPr defaultColWidth="9.140625" defaultRowHeight="15.75"/>
  <cols>
    <col min="1" max="1" width="29.7109375" style="11" customWidth="1"/>
    <col min="2" max="2" width="55.85546875" style="11" customWidth="1"/>
    <col min="3" max="3" width="16.28515625" style="11" customWidth="1"/>
    <col min="4" max="4" width="15.7109375" style="11" customWidth="1"/>
    <col min="5" max="5" width="13.140625" style="11" customWidth="1"/>
    <col min="6" max="6" width="9.85546875" style="11" bestFit="1" customWidth="1"/>
    <col min="7" max="7" width="10.140625" style="11" bestFit="1" customWidth="1"/>
    <col min="8" max="16384" width="9.140625" style="11"/>
  </cols>
  <sheetData>
    <row r="1" spans="1:5">
      <c r="B1" s="40"/>
      <c r="C1" s="40"/>
    </row>
    <row r="2" spans="1:5">
      <c r="A2" s="45" t="s">
        <v>112</v>
      </c>
      <c r="B2" s="45"/>
      <c r="C2" s="46"/>
      <c r="D2" s="46"/>
      <c r="E2" s="46"/>
    </row>
    <row r="3" spans="1:5">
      <c r="A3" s="41" t="s">
        <v>0</v>
      </c>
      <c r="B3" s="41"/>
      <c r="C3" s="41"/>
      <c r="D3" s="41"/>
      <c r="E3" s="41"/>
    </row>
    <row r="4" spans="1:5">
      <c r="A4" s="41" t="s">
        <v>160</v>
      </c>
      <c r="B4" s="41"/>
      <c r="C4" s="41"/>
      <c r="D4" s="41"/>
      <c r="E4" s="41"/>
    </row>
    <row r="5" spans="1:5">
      <c r="B5" s="23"/>
    </row>
    <row r="7" spans="1:5" ht="15.75" customHeight="1">
      <c r="A7" s="42" t="s">
        <v>113</v>
      </c>
      <c r="B7" s="43" t="s">
        <v>1</v>
      </c>
      <c r="C7" s="44" t="s">
        <v>161</v>
      </c>
      <c r="D7" s="44" t="s">
        <v>164</v>
      </c>
      <c r="E7" s="44" t="s">
        <v>165</v>
      </c>
    </row>
    <row r="8" spans="1:5" ht="66" customHeight="1">
      <c r="A8" s="42"/>
      <c r="B8" s="43"/>
      <c r="C8" s="44"/>
      <c r="D8" s="44"/>
      <c r="E8" s="44"/>
    </row>
    <row r="9" spans="1:5">
      <c r="A9" s="24" t="s">
        <v>2</v>
      </c>
      <c r="B9" s="25" t="s">
        <v>3</v>
      </c>
      <c r="C9" s="4">
        <f>C10+C12+C14+C19+C22+C24+C47+C49+C59+C76+C77</f>
        <v>695699.18</v>
      </c>
      <c r="D9" s="4">
        <f>D10+D12+D14+D19+D22+D24+D47+D49+D59+D76+D77</f>
        <v>696895.87000000011</v>
      </c>
      <c r="E9" s="20">
        <f>D9/C9*100</f>
        <v>100.17201256439601</v>
      </c>
    </row>
    <row r="10" spans="1:5">
      <c r="A10" s="24" t="s">
        <v>4</v>
      </c>
      <c r="B10" s="24" t="s">
        <v>5</v>
      </c>
      <c r="C10" s="4">
        <f>SUM(C11)</f>
        <v>368909</v>
      </c>
      <c r="D10" s="4">
        <f>SUM(D11)</f>
        <v>368909</v>
      </c>
      <c r="E10" s="20">
        <f t="shared" ref="E10:E73" si="0">D10/C10*100</f>
        <v>100</v>
      </c>
    </row>
    <row r="11" spans="1:5">
      <c r="A11" s="21" t="s">
        <v>6</v>
      </c>
      <c r="B11" s="21" t="s">
        <v>7</v>
      </c>
      <c r="C11" s="5">
        <v>368909</v>
      </c>
      <c r="D11" s="5">
        <v>368909</v>
      </c>
      <c r="E11" s="12">
        <f t="shared" si="0"/>
        <v>100</v>
      </c>
    </row>
    <row r="12" spans="1:5" ht="31.5">
      <c r="A12" s="24" t="s">
        <v>134</v>
      </c>
      <c r="B12" s="6" t="s">
        <v>135</v>
      </c>
      <c r="C12" s="4">
        <f>C13</f>
        <v>395.37</v>
      </c>
      <c r="D12" s="4">
        <f>D13</f>
        <v>395.37</v>
      </c>
      <c r="E12" s="20">
        <f t="shared" si="0"/>
        <v>100</v>
      </c>
    </row>
    <row r="13" spans="1:5" ht="31.5">
      <c r="A13" s="21" t="s">
        <v>136</v>
      </c>
      <c r="B13" s="7" t="s">
        <v>137</v>
      </c>
      <c r="C13" s="5">
        <v>395.37</v>
      </c>
      <c r="D13" s="5">
        <v>395.37</v>
      </c>
      <c r="E13" s="12">
        <f t="shared" si="0"/>
        <v>100</v>
      </c>
    </row>
    <row r="14" spans="1:5">
      <c r="A14" s="24" t="s">
        <v>8</v>
      </c>
      <c r="B14" s="24" t="s">
        <v>9</v>
      </c>
      <c r="C14" s="4">
        <f>C15+C16+C17+C18</f>
        <v>188008.93</v>
      </c>
      <c r="D14" s="4">
        <f>D15+D16+D17+D18</f>
        <v>188008.93</v>
      </c>
      <c r="E14" s="20">
        <f t="shared" si="0"/>
        <v>100</v>
      </c>
    </row>
    <row r="15" spans="1:5" ht="31.5">
      <c r="A15" s="21" t="s">
        <v>10</v>
      </c>
      <c r="B15" s="2" t="s">
        <v>11</v>
      </c>
      <c r="C15" s="5">
        <v>165000</v>
      </c>
      <c r="D15" s="5">
        <v>165000</v>
      </c>
      <c r="E15" s="12">
        <f t="shared" si="0"/>
        <v>100</v>
      </c>
    </row>
    <row r="16" spans="1:5" ht="31.5" hidden="1">
      <c r="A16" s="21" t="s">
        <v>12</v>
      </c>
      <c r="B16" s="2" t="s">
        <v>13</v>
      </c>
      <c r="C16" s="5">
        <v>0</v>
      </c>
      <c r="D16" s="5">
        <v>0</v>
      </c>
      <c r="E16" s="12" t="e">
        <f t="shared" si="0"/>
        <v>#DIV/0!</v>
      </c>
    </row>
    <row r="17" spans="1:5">
      <c r="A17" s="21" t="s">
        <v>14</v>
      </c>
      <c r="B17" s="2" t="s">
        <v>15</v>
      </c>
      <c r="C17" s="5">
        <v>48.93</v>
      </c>
      <c r="D17" s="5">
        <v>48.93</v>
      </c>
      <c r="E17" s="12">
        <f t="shared" si="0"/>
        <v>100</v>
      </c>
    </row>
    <row r="18" spans="1:5" ht="31.5">
      <c r="A18" s="21" t="s">
        <v>16</v>
      </c>
      <c r="B18" s="2" t="s">
        <v>17</v>
      </c>
      <c r="C18" s="5">
        <v>22960</v>
      </c>
      <c r="D18" s="5">
        <v>22960</v>
      </c>
      <c r="E18" s="12">
        <f t="shared" si="0"/>
        <v>100</v>
      </c>
    </row>
    <row r="19" spans="1:5">
      <c r="A19" s="24" t="s">
        <v>18</v>
      </c>
      <c r="B19" s="24" t="s">
        <v>19</v>
      </c>
      <c r="C19" s="4">
        <f>C20+C21</f>
        <v>10305</v>
      </c>
      <c r="D19" s="4">
        <f>D20+D21</f>
        <v>10305</v>
      </c>
      <c r="E19" s="20">
        <f t="shared" si="0"/>
        <v>100</v>
      </c>
    </row>
    <row r="20" spans="1:5" ht="35.25" customHeight="1">
      <c r="A20" s="21" t="s">
        <v>20</v>
      </c>
      <c r="B20" s="2" t="s">
        <v>21</v>
      </c>
      <c r="C20" s="5">
        <v>10300</v>
      </c>
      <c r="D20" s="5">
        <v>10300</v>
      </c>
      <c r="E20" s="12">
        <f t="shared" si="0"/>
        <v>100</v>
      </c>
    </row>
    <row r="21" spans="1:5" ht="47.25">
      <c r="A21" s="21" t="s">
        <v>22</v>
      </c>
      <c r="B21" s="2" t="s">
        <v>23</v>
      </c>
      <c r="C21" s="5">
        <v>5</v>
      </c>
      <c r="D21" s="5">
        <v>5</v>
      </c>
      <c r="E21" s="12">
        <f t="shared" si="0"/>
        <v>100</v>
      </c>
    </row>
    <row r="22" spans="1:5" ht="31.5" hidden="1" customHeight="1">
      <c r="A22" s="24" t="s">
        <v>138</v>
      </c>
      <c r="B22" s="26" t="s">
        <v>139</v>
      </c>
      <c r="C22" s="4">
        <f>C23</f>
        <v>0</v>
      </c>
      <c r="D22" s="4">
        <f>D23</f>
        <v>0</v>
      </c>
      <c r="E22" s="12" t="e">
        <f t="shared" si="0"/>
        <v>#DIV/0!</v>
      </c>
    </row>
    <row r="23" spans="1:5" ht="31.5" hidden="1">
      <c r="A23" s="21" t="s">
        <v>140</v>
      </c>
      <c r="B23" s="7" t="s">
        <v>141</v>
      </c>
      <c r="C23" s="5"/>
      <c r="D23" s="5"/>
      <c r="E23" s="12" t="e">
        <f t="shared" si="0"/>
        <v>#DIV/0!</v>
      </c>
    </row>
    <row r="24" spans="1:5" ht="35.25" customHeight="1">
      <c r="A24" s="24" t="s">
        <v>24</v>
      </c>
      <c r="B24" s="3" t="s">
        <v>25</v>
      </c>
      <c r="C24" s="4">
        <f>C25+C37+C27+C44</f>
        <v>72948.369999999981</v>
      </c>
      <c r="D24" s="4">
        <f>D25+D37+D27+D44</f>
        <v>73755.01999999999</v>
      </c>
      <c r="E24" s="20">
        <f t="shared" si="0"/>
        <v>101.10578207573384</v>
      </c>
    </row>
    <row r="25" spans="1:5" ht="94.5">
      <c r="A25" s="24" t="s">
        <v>114</v>
      </c>
      <c r="B25" s="3" t="s">
        <v>115</v>
      </c>
      <c r="C25" s="4">
        <f>C26</f>
        <v>20.83</v>
      </c>
      <c r="D25" s="4">
        <f>D26</f>
        <v>20.83</v>
      </c>
      <c r="E25" s="20">
        <f t="shared" si="0"/>
        <v>100</v>
      </c>
    </row>
    <row r="26" spans="1:5" ht="63">
      <c r="A26" s="21" t="s">
        <v>116</v>
      </c>
      <c r="B26" s="2" t="s">
        <v>117</v>
      </c>
      <c r="C26" s="5">
        <v>20.83</v>
      </c>
      <c r="D26" s="5">
        <v>20.83</v>
      </c>
      <c r="E26" s="12">
        <f t="shared" si="0"/>
        <v>100</v>
      </c>
    </row>
    <row r="27" spans="1:5" ht="110.25">
      <c r="A27" s="24" t="s">
        <v>26</v>
      </c>
      <c r="B27" s="3" t="s">
        <v>27</v>
      </c>
      <c r="C27" s="4">
        <f>C28+C31+C33+C35+C40</f>
        <v>71686.739999999991</v>
      </c>
      <c r="D27" s="4">
        <f>D28+D31+D33+D35+D40</f>
        <v>72493.39</v>
      </c>
      <c r="E27" s="20">
        <f t="shared" si="0"/>
        <v>101.12524296683041</v>
      </c>
    </row>
    <row r="28" spans="1:5" ht="81" customHeight="1">
      <c r="A28" s="24" t="s">
        <v>28</v>
      </c>
      <c r="B28" s="3" t="s">
        <v>29</v>
      </c>
      <c r="C28" s="4">
        <f>C29+C30</f>
        <v>70014.509999999995</v>
      </c>
      <c r="D28" s="4">
        <f>D29+D30</f>
        <v>70428.399999999994</v>
      </c>
      <c r="E28" s="20">
        <f t="shared" si="0"/>
        <v>100.59114889185112</v>
      </c>
    </row>
    <row r="29" spans="1:5" ht="110.25">
      <c r="A29" s="21" t="s">
        <v>30</v>
      </c>
      <c r="B29" s="2" t="s">
        <v>31</v>
      </c>
      <c r="C29" s="5">
        <v>5035.6899999999996</v>
      </c>
      <c r="D29" s="5">
        <v>5449.58</v>
      </c>
      <c r="E29" s="12">
        <f t="shared" si="0"/>
        <v>108.21913183694787</v>
      </c>
    </row>
    <row r="30" spans="1:5" ht="94.5">
      <c r="A30" s="21" t="s">
        <v>32</v>
      </c>
      <c r="B30" s="2" t="s">
        <v>33</v>
      </c>
      <c r="C30" s="5">
        <v>64978.82</v>
      </c>
      <c r="D30" s="5">
        <v>64978.82</v>
      </c>
      <c r="E30" s="12">
        <f t="shared" si="0"/>
        <v>100</v>
      </c>
    </row>
    <row r="31" spans="1:5" ht="110.25">
      <c r="A31" s="24" t="s">
        <v>34</v>
      </c>
      <c r="B31" s="6" t="s">
        <v>35</v>
      </c>
      <c r="C31" s="4">
        <f>C32</f>
        <v>0.14000000000000001</v>
      </c>
      <c r="D31" s="4">
        <f>D32</f>
        <v>0.16</v>
      </c>
      <c r="E31" s="20">
        <f t="shared" si="0"/>
        <v>114.28571428571428</v>
      </c>
    </row>
    <row r="32" spans="1:5" ht="94.5">
      <c r="A32" s="21" t="s">
        <v>36</v>
      </c>
      <c r="B32" s="2" t="s">
        <v>37</v>
      </c>
      <c r="C32" s="5">
        <v>0.14000000000000001</v>
      </c>
      <c r="D32" s="5">
        <v>0.16</v>
      </c>
      <c r="E32" s="12">
        <f t="shared" si="0"/>
        <v>114.28571428571428</v>
      </c>
    </row>
    <row r="33" spans="1:5" ht="113.25" customHeight="1">
      <c r="A33" s="24" t="s">
        <v>38</v>
      </c>
      <c r="B33" s="6" t="s">
        <v>144</v>
      </c>
      <c r="C33" s="4">
        <f>C34</f>
        <v>26.18</v>
      </c>
      <c r="D33" s="4">
        <f>D34</f>
        <v>26.18</v>
      </c>
      <c r="E33" s="20">
        <f t="shared" si="0"/>
        <v>100</v>
      </c>
    </row>
    <row r="34" spans="1:5" ht="83.25" customHeight="1">
      <c r="A34" s="21" t="s">
        <v>39</v>
      </c>
      <c r="B34" s="2" t="s">
        <v>40</v>
      </c>
      <c r="C34" s="5">
        <v>26.18</v>
      </c>
      <c r="D34" s="5">
        <v>26.18</v>
      </c>
      <c r="E34" s="12">
        <f t="shared" si="0"/>
        <v>100</v>
      </c>
    </row>
    <row r="35" spans="1:5" ht="47.25">
      <c r="A35" s="24" t="s">
        <v>41</v>
      </c>
      <c r="B35" s="3" t="s">
        <v>42</v>
      </c>
      <c r="C35" s="4">
        <f>C36</f>
        <v>1645.91</v>
      </c>
      <c r="D35" s="4">
        <f>D36</f>
        <v>1645.91</v>
      </c>
      <c r="E35" s="20">
        <f t="shared" si="0"/>
        <v>100</v>
      </c>
    </row>
    <row r="36" spans="1:5" ht="54" customHeight="1">
      <c r="A36" s="21" t="s">
        <v>43</v>
      </c>
      <c r="B36" s="2" t="s">
        <v>44</v>
      </c>
      <c r="C36" s="5">
        <v>1645.91</v>
      </c>
      <c r="D36" s="5">
        <v>1645.91</v>
      </c>
      <c r="E36" s="12">
        <f t="shared" si="0"/>
        <v>100</v>
      </c>
    </row>
    <row r="37" spans="1:5" ht="31.5">
      <c r="A37" s="24" t="s">
        <v>45</v>
      </c>
      <c r="B37" s="3" t="s">
        <v>46</v>
      </c>
      <c r="C37" s="4">
        <f>C38</f>
        <v>356.37</v>
      </c>
      <c r="D37" s="4">
        <f>D38</f>
        <v>356.37</v>
      </c>
      <c r="E37" s="20">
        <f t="shared" si="0"/>
        <v>100</v>
      </c>
    </row>
    <row r="38" spans="1:5" ht="63">
      <c r="A38" s="24" t="s">
        <v>47</v>
      </c>
      <c r="B38" s="6" t="s">
        <v>48</v>
      </c>
      <c r="C38" s="4">
        <f>C39</f>
        <v>356.37</v>
      </c>
      <c r="D38" s="4">
        <f>D39</f>
        <v>356.37</v>
      </c>
      <c r="E38" s="20">
        <f t="shared" si="0"/>
        <v>100</v>
      </c>
    </row>
    <row r="39" spans="1:5" ht="64.5" customHeight="1">
      <c r="A39" s="21" t="s">
        <v>49</v>
      </c>
      <c r="B39" s="7" t="s">
        <v>50</v>
      </c>
      <c r="C39" s="5">
        <v>356.37</v>
      </c>
      <c r="D39" s="5">
        <v>356.37</v>
      </c>
      <c r="E39" s="12">
        <f t="shared" si="0"/>
        <v>100</v>
      </c>
    </row>
    <row r="40" spans="1:5" ht="48.75" customHeight="1">
      <c r="A40" s="14" t="s">
        <v>145</v>
      </c>
      <c r="B40" s="15" t="s">
        <v>146</v>
      </c>
      <c r="C40" s="4">
        <f>C41</f>
        <v>0</v>
      </c>
      <c r="D40" s="4">
        <f>D41</f>
        <v>392.74</v>
      </c>
      <c r="E40" s="12"/>
    </row>
    <row r="41" spans="1:5" ht="63">
      <c r="A41" s="16" t="s">
        <v>147</v>
      </c>
      <c r="B41" s="17" t="s">
        <v>148</v>
      </c>
      <c r="C41" s="4">
        <f>C42+C43</f>
        <v>0</v>
      </c>
      <c r="D41" s="4">
        <f>D42+D43</f>
        <v>392.74</v>
      </c>
      <c r="E41" s="12"/>
    </row>
    <row r="42" spans="1:5" ht="173.25">
      <c r="A42" s="18" t="s">
        <v>149</v>
      </c>
      <c r="B42" s="19" t="s">
        <v>150</v>
      </c>
      <c r="C42" s="5">
        <v>0</v>
      </c>
      <c r="D42" s="5">
        <v>378.92</v>
      </c>
      <c r="E42" s="12"/>
    </row>
    <row r="43" spans="1:5" ht="141.75">
      <c r="A43" s="18" t="s">
        <v>151</v>
      </c>
      <c r="B43" s="19" t="s">
        <v>152</v>
      </c>
      <c r="C43" s="5">
        <v>0</v>
      </c>
      <c r="D43" s="5">
        <v>13.82</v>
      </c>
      <c r="E43" s="12"/>
    </row>
    <row r="44" spans="1:5" ht="95.25" customHeight="1">
      <c r="A44" s="24" t="s">
        <v>51</v>
      </c>
      <c r="B44" s="13" t="s">
        <v>52</v>
      </c>
      <c r="C44" s="4">
        <f>C45</f>
        <v>884.43</v>
      </c>
      <c r="D44" s="4">
        <f>D45</f>
        <v>884.43</v>
      </c>
      <c r="E44" s="20">
        <f t="shared" si="0"/>
        <v>100</v>
      </c>
    </row>
    <row r="45" spans="1:5" ht="97.5" customHeight="1">
      <c r="A45" s="24" t="s">
        <v>53</v>
      </c>
      <c r="B45" s="6" t="s">
        <v>54</v>
      </c>
      <c r="C45" s="4">
        <f>C46</f>
        <v>884.43</v>
      </c>
      <c r="D45" s="4">
        <f>D46</f>
        <v>884.43</v>
      </c>
      <c r="E45" s="20">
        <f t="shared" si="0"/>
        <v>100</v>
      </c>
    </row>
    <row r="46" spans="1:5" ht="94.5">
      <c r="A46" s="21" t="s">
        <v>55</v>
      </c>
      <c r="B46" s="7" t="s">
        <v>56</v>
      </c>
      <c r="C46" s="5">
        <v>884.43</v>
      </c>
      <c r="D46" s="5">
        <v>884.43</v>
      </c>
      <c r="E46" s="12">
        <f t="shared" si="0"/>
        <v>100</v>
      </c>
    </row>
    <row r="47" spans="1:5" ht="18.75" customHeight="1">
      <c r="A47" s="24" t="s">
        <v>57</v>
      </c>
      <c r="B47" s="3" t="s">
        <v>127</v>
      </c>
      <c r="C47" s="4">
        <f>C48</f>
        <v>12591.97</v>
      </c>
      <c r="D47" s="4">
        <f>D48</f>
        <v>12591.97</v>
      </c>
      <c r="E47" s="20">
        <f t="shared" si="0"/>
        <v>100</v>
      </c>
    </row>
    <row r="48" spans="1:5" ht="31.5">
      <c r="A48" s="21" t="s">
        <v>58</v>
      </c>
      <c r="B48" s="2" t="s">
        <v>59</v>
      </c>
      <c r="C48" s="5">
        <v>12591.97</v>
      </c>
      <c r="D48" s="5">
        <v>12591.97</v>
      </c>
      <c r="E48" s="12">
        <f t="shared" si="0"/>
        <v>100</v>
      </c>
    </row>
    <row r="49" spans="1:7" ht="31.5">
      <c r="A49" s="24" t="s">
        <v>60</v>
      </c>
      <c r="B49" s="6" t="s">
        <v>153</v>
      </c>
      <c r="C49" s="4">
        <f>C50+C56</f>
        <v>27825.7</v>
      </c>
      <c r="D49" s="4">
        <f>D50+D56</f>
        <v>27782.739999999998</v>
      </c>
      <c r="E49" s="20">
        <f t="shared" si="0"/>
        <v>99.845610353018969</v>
      </c>
    </row>
    <row r="50" spans="1:7">
      <c r="A50" s="3" t="s">
        <v>61</v>
      </c>
      <c r="B50" s="6" t="s">
        <v>62</v>
      </c>
      <c r="C50" s="4">
        <f>C51</f>
        <v>15519.7</v>
      </c>
      <c r="D50" s="4">
        <f>D51</f>
        <v>15281.66</v>
      </c>
      <c r="E50" s="20">
        <f t="shared" si="0"/>
        <v>98.466207465350493</v>
      </c>
    </row>
    <row r="51" spans="1:7" ht="18.75" customHeight="1">
      <c r="A51" s="3" t="s">
        <v>63</v>
      </c>
      <c r="B51" s="6" t="s">
        <v>64</v>
      </c>
      <c r="C51" s="4">
        <f>C52</f>
        <v>15519.7</v>
      </c>
      <c r="D51" s="4">
        <f>D52</f>
        <v>15281.66</v>
      </c>
      <c r="E51" s="20">
        <f t="shared" si="0"/>
        <v>98.466207465350493</v>
      </c>
    </row>
    <row r="52" spans="1:7" ht="47.25">
      <c r="A52" s="3" t="s">
        <v>65</v>
      </c>
      <c r="B52" s="6" t="s">
        <v>66</v>
      </c>
      <c r="C52" s="4">
        <f>C53+C54+C55</f>
        <v>15519.7</v>
      </c>
      <c r="D52" s="4">
        <f>D53+D54+D55</f>
        <v>15281.66</v>
      </c>
      <c r="E52" s="20">
        <f t="shared" si="0"/>
        <v>98.466207465350493</v>
      </c>
    </row>
    <row r="53" spans="1:7" ht="47.25">
      <c r="A53" s="2" t="s">
        <v>118</v>
      </c>
      <c r="B53" s="27" t="s">
        <v>119</v>
      </c>
      <c r="C53" s="5">
        <v>14900</v>
      </c>
      <c r="D53" s="5">
        <v>14661.96</v>
      </c>
      <c r="E53" s="12">
        <f t="shared" si="0"/>
        <v>98.402416107382535</v>
      </c>
      <c r="G53" s="39"/>
    </row>
    <row r="54" spans="1:7" ht="47.25">
      <c r="A54" s="2" t="s">
        <v>120</v>
      </c>
      <c r="B54" s="27" t="s">
        <v>142</v>
      </c>
      <c r="C54" s="5">
        <v>600</v>
      </c>
      <c r="D54" s="5">
        <v>600</v>
      </c>
      <c r="E54" s="12">
        <f t="shared" si="0"/>
        <v>100</v>
      </c>
    </row>
    <row r="55" spans="1:7" ht="85.5" customHeight="1">
      <c r="A55" s="2" t="s">
        <v>154</v>
      </c>
      <c r="B55" s="27" t="s">
        <v>155</v>
      </c>
      <c r="C55" s="5">
        <v>19.7</v>
      </c>
      <c r="D55" s="5">
        <v>19.7</v>
      </c>
      <c r="E55" s="12">
        <f t="shared" si="0"/>
        <v>100</v>
      </c>
    </row>
    <row r="56" spans="1:7" ht="21" customHeight="1">
      <c r="A56" s="3" t="s">
        <v>67</v>
      </c>
      <c r="B56" s="6" t="s">
        <v>68</v>
      </c>
      <c r="C56" s="4">
        <f>C57</f>
        <v>12306</v>
      </c>
      <c r="D56" s="4">
        <f>D57</f>
        <v>12501.08</v>
      </c>
      <c r="E56" s="20">
        <f t="shared" si="0"/>
        <v>101.5852429709085</v>
      </c>
    </row>
    <row r="57" spans="1:7">
      <c r="A57" s="3" t="s">
        <v>69</v>
      </c>
      <c r="B57" s="6" t="s">
        <v>70</v>
      </c>
      <c r="C57" s="4">
        <f>C58</f>
        <v>12306</v>
      </c>
      <c r="D57" s="4">
        <f>D58</f>
        <v>12501.08</v>
      </c>
      <c r="E57" s="20">
        <f t="shared" si="0"/>
        <v>101.5852429709085</v>
      </c>
    </row>
    <row r="58" spans="1:7" ht="31.5">
      <c r="A58" s="2" t="s">
        <v>71</v>
      </c>
      <c r="B58" s="7" t="s">
        <v>72</v>
      </c>
      <c r="C58" s="5">
        <v>12306</v>
      </c>
      <c r="D58" s="5">
        <v>12501.08</v>
      </c>
      <c r="E58" s="12">
        <f t="shared" si="0"/>
        <v>101.5852429709085</v>
      </c>
    </row>
    <row r="59" spans="1:7" ht="31.5">
      <c r="A59" s="3" t="s">
        <v>73</v>
      </c>
      <c r="B59" s="6" t="s">
        <v>74</v>
      </c>
      <c r="C59" s="4">
        <f>C60+C66+C72</f>
        <v>8840.89</v>
      </c>
      <c r="D59" s="4">
        <f>D60+D66+D72</f>
        <v>8246.43</v>
      </c>
      <c r="E59" s="20">
        <f t="shared" si="0"/>
        <v>93.27601632867281</v>
      </c>
    </row>
    <row r="60" spans="1:7" ht="98.25" customHeight="1">
      <c r="A60" s="3" t="s">
        <v>75</v>
      </c>
      <c r="B60" s="13" t="s">
        <v>76</v>
      </c>
      <c r="C60" s="4">
        <f>C63+C61</f>
        <v>3865.81</v>
      </c>
      <c r="D60" s="4">
        <f>D63+D61</f>
        <v>2452.27</v>
      </c>
      <c r="E60" s="20">
        <f t="shared" si="0"/>
        <v>63.434829958016557</v>
      </c>
    </row>
    <row r="61" spans="1:7" ht="126">
      <c r="A61" s="3" t="s">
        <v>77</v>
      </c>
      <c r="B61" s="13" t="s">
        <v>78</v>
      </c>
      <c r="C61" s="4">
        <f>C62</f>
        <v>1965.81</v>
      </c>
      <c r="D61" s="4">
        <f>D62</f>
        <v>1965.81</v>
      </c>
      <c r="E61" s="20">
        <f t="shared" si="0"/>
        <v>100</v>
      </c>
    </row>
    <row r="62" spans="1:7" ht="114.75" customHeight="1">
      <c r="A62" s="2" t="s">
        <v>79</v>
      </c>
      <c r="B62" s="8" t="s">
        <v>80</v>
      </c>
      <c r="C62" s="5">
        <v>1965.81</v>
      </c>
      <c r="D62" s="5">
        <v>1965.81</v>
      </c>
      <c r="E62" s="12">
        <f t="shared" si="0"/>
        <v>100</v>
      </c>
    </row>
    <row r="63" spans="1:7" ht="126">
      <c r="A63" s="3" t="s">
        <v>81</v>
      </c>
      <c r="B63" s="13" t="s">
        <v>82</v>
      </c>
      <c r="C63" s="4">
        <f>C64</f>
        <v>1900</v>
      </c>
      <c r="D63" s="4">
        <f>D64</f>
        <v>486.46</v>
      </c>
      <c r="E63" s="20">
        <f t="shared" si="0"/>
        <v>25.603157894736839</v>
      </c>
    </row>
    <row r="64" spans="1:7" ht="132.75" customHeight="1">
      <c r="A64" s="3" t="s">
        <v>83</v>
      </c>
      <c r="B64" s="13" t="s">
        <v>84</v>
      </c>
      <c r="C64" s="4">
        <f>C65</f>
        <v>1900</v>
      </c>
      <c r="D64" s="4">
        <f>D65</f>
        <v>486.46</v>
      </c>
      <c r="E64" s="20">
        <f t="shared" si="0"/>
        <v>25.603157894736839</v>
      </c>
    </row>
    <row r="65" spans="1:7" ht="108" customHeight="1">
      <c r="A65" s="28" t="s">
        <v>121</v>
      </c>
      <c r="B65" s="27" t="s">
        <v>122</v>
      </c>
      <c r="C65" s="5">
        <v>1900</v>
      </c>
      <c r="D65" s="5">
        <v>486.46</v>
      </c>
      <c r="E65" s="12">
        <f t="shared" si="0"/>
        <v>25.603157894736839</v>
      </c>
      <c r="G65" s="39"/>
    </row>
    <row r="66" spans="1:7" ht="63">
      <c r="A66" s="14" t="s">
        <v>85</v>
      </c>
      <c r="B66" s="15" t="s">
        <v>166</v>
      </c>
      <c r="C66" s="29">
        <f>C67+C70</f>
        <v>3343.29</v>
      </c>
      <c r="D66" s="29">
        <f>D67+D70</f>
        <v>3740.2</v>
      </c>
      <c r="E66" s="20">
        <f t="shared" si="0"/>
        <v>111.87183881745226</v>
      </c>
    </row>
    <row r="67" spans="1:7" ht="47.25">
      <c r="A67" s="14" t="s">
        <v>167</v>
      </c>
      <c r="B67" s="15" t="s">
        <v>168</v>
      </c>
      <c r="C67" s="29">
        <f>C68+C69</f>
        <v>3343.29</v>
      </c>
      <c r="D67" s="29">
        <f>D68+D69</f>
        <v>3740.2</v>
      </c>
      <c r="E67" s="20">
        <f t="shared" si="0"/>
        <v>111.87183881745226</v>
      </c>
    </row>
    <row r="68" spans="1:7" ht="78.75">
      <c r="A68" s="30" t="s">
        <v>169</v>
      </c>
      <c r="B68" s="7" t="s">
        <v>86</v>
      </c>
      <c r="C68" s="31">
        <v>2137.16</v>
      </c>
      <c r="D68" s="31">
        <v>2423.61</v>
      </c>
      <c r="E68" s="12">
        <f t="shared" si="0"/>
        <v>113.40330157779483</v>
      </c>
    </row>
    <row r="69" spans="1:7" ht="63">
      <c r="A69" s="30" t="s">
        <v>170</v>
      </c>
      <c r="B69" s="32" t="s">
        <v>171</v>
      </c>
      <c r="C69" s="31">
        <v>1206.1300000000001</v>
      </c>
      <c r="D69" s="31">
        <v>1316.59</v>
      </c>
      <c r="E69" s="12">
        <f t="shared" si="0"/>
        <v>109.15821677596939</v>
      </c>
    </row>
    <row r="70" spans="1:7" ht="40.5" hidden="1" customHeight="1">
      <c r="A70" s="33" t="s">
        <v>156</v>
      </c>
      <c r="B70" s="34" t="s">
        <v>157</v>
      </c>
      <c r="C70" s="35">
        <f>C71</f>
        <v>0</v>
      </c>
      <c r="D70" s="35">
        <f>D71</f>
        <v>0</v>
      </c>
      <c r="E70" s="12" t="e">
        <f t="shared" si="0"/>
        <v>#DIV/0!</v>
      </c>
    </row>
    <row r="71" spans="1:7" ht="20.25" hidden="1" customHeight="1">
      <c r="A71" s="33" t="s">
        <v>158</v>
      </c>
      <c r="B71" s="34" t="s">
        <v>159</v>
      </c>
      <c r="C71" s="35">
        <v>0</v>
      </c>
      <c r="D71" s="35">
        <v>0</v>
      </c>
      <c r="E71" s="12" t="e">
        <f t="shared" si="0"/>
        <v>#DIV/0!</v>
      </c>
    </row>
    <row r="72" spans="1:7" ht="82.5" customHeight="1">
      <c r="A72" s="36" t="s">
        <v>87</v>
      </c>
      <c r="B72" s="6" t="s">
        <v>88</v>
      </c>
      <c r="C72" s="29">
        <f>C73</f>
        <v>1631.79</v>
      </c>
      <c r="D72" s="29">
        <f>D73</f>
        <v>2053.96</v>
      </c>
      <c r="E72" s="20">
        <f t="shared" si="0"/>
        <v>125.8715888686657</v>
      </c>
    </row>
    <row r="73" spans="1:7" ht="81.75" customHeight="1">
      <c r="A73" s="36" t="s">
        <v>89</v>
      </c>
      <c r="B73" s="6" t="s">
        <v>90</v>
      </c>
      <c r="C73" s="29">
        <f>C75+C74</f>
        <v>1631.79</v>
      </c>
      <c r="D73" s="29">
        <f>D75+D74</f>
        <v>2053.96</v>
      </c>
      <c r="E73" s="20">
        <f t="shared" si="0"/>
        <v>125.8715888686657</v>
      </c>
    </row>
    <row r="74" spans="1:7" ht="110.25">
      <c r="A74" s="37" t="s">
        <v>128</v>
      </c>
      <c r="B74" s="8" t="s">
        <v>129</v>
      </c>
      <c r="C74" s="31">
        <v>978.66</v>
      </c>
      <c r="D74" s="31">
        <v>1184.3800000000001</v>
      </c>
      <c r="E74" s="12">
        <f t="shared" ref="E74:E91" si="1">D74/C74*100</f>
        <v>121.02057915925859</v>
      </c>
    </row>
    <row r="75" spans="1:7" ht="94.5">
      <c r="A75" s="37" t="s">
        <v>91</v>
      </c>
      <c r="B75" s="8" t="s">
        <v>92</v>
      </c>
      <c r="C75" s="31">
        <v>653.13</v>
      </c>
      <c r="D75" s="31">
        <v>869.58</v>
      </c>
      <c r="E75" s="12">
        <f t="shared" si="1"/>
        <v>133.14041614992422</v>
      </c>
    </row>
    <row r="76" spans="1:7" ht="23.25" customHeight="1">
      <c r="A76" s="24" t="s">
        <v>93</v>
      </c>
      <c r="B76" s="3" t="s">
        <v>94</v>
      </c>
      <c r="C76" s="4">
        <v>3758.65</v>
      </c>
      <c r="D76" s="4">
        <v>4786.1099999999997</v>
      </c>
      <c r="E76" s="20">
        <f t="shared" si="1"/>
        <v>127.33587857342397</v>
      </c>
    </row>
    <row r="77" spans="1:7" ht="21.75" customHeight="1">
      <c r="A77" s="24" t="s">
        <v>95</v>
      </c>
      <c r="B77" s="3" t="s">
        <v>97</v>
      </c>
      <c r="C77" s="4">
        <f>C78</f>
        <v>2115.3000000000002</v>
      </c>
      <c r="D77" s="4">
        <f>D78</f>
        <v>2115.3000000000002</v>
      </c>
      <c r="E77" s="20">
        <f t="shared" si="1"/>
        <v>100</v>
      </c>
    </row>
    <row r="78" spans="1:7">
      <c r="A78" s="24" t="s">
        <v>96</v>
      </c>
      <c r="B78" s="3" t="s">
        <v>97</v>
      </c>
      <c r="C78" s="4">
        <f>C79</f>
        <v>2115.3000000000002</v>
      </c>
      <c r="D78" s="4">
        <f>D79</f>
        <v>2115.3000000000002</v>
      </c>
      <c r="E78" s="20">
        <f t="shared" si="1"/>
        <v>100</v>
      </c>
    </row>
    <row r="79" spans="1:7" ht="31.5">
      <c r="A79" s="24" t="s">
        <v>98</v>
      </c>
      <c r="B79" s="3" t="s">
        <v>99</v>
      </c>
      <c r="C79" s="4">
        <f>C80+C81</f>
        <v>2115.3000000000002</v>
      </c>
      <c r="D79" s="4">
        <f>D80+D81</f>
        <v>2115.3000000000002</v>
      </c>
      <c r="E79" s="20">
        <f t="shared" si="1"/>
        <v>100</v>
      </c>
    </row>
    <row r="80" spans="1:7">
      <c r="A80" s="9" t="s">
        <v>123</v>
      </c>
      <c r="B80" s="10" t="s">
        <v>124</v>
      </c>
      <c r="C80" s="5">
        <v>1935.68</v>
      </c>
      <c r="D80" s="5">
        <v>1935.68</v>
      </c>
      <c r="E80" s="12">
        <f t="shared" si="1"/>
        <v>100</v>
      </c>
    </row>
    <row r="81" spans="1:6" ht="30.75" customHeight="1">
      <c r="A81" s="9" t="s">
        <v>125</v>
      </c>
      <c r="B81" s="10" t="s">
        <v>126</v>
      </c>
      <c r="C81" s="5">
        <v>179.62</v>
      </c>
      <c r="D81" s="5">
        <v>179.62</v>
      </c>
      <c r="E81" s="12">
        <f t="shared" si="1"/>
        <v>100</v>
      </c>
    </row>
    <row r="82" spans="1:6">
      <c r="A82" s="24" t="s">
        <v>100</v>
      </c>
      <c r="B82" s="24" t="s">
        <v>101</v>
      </c>
      <c r="C82" s="4">
        <f>C83+C88+C89+C90</f>
        <v>1794313.1600000001</v>
      </c>
      <c r="D82" s="4">
        <f>D83+D88+D89+D90</f>
        <v>1788970.66</v>
      </c>
      <c r="E82" s="20">
        <f t="shared" si="1"/>
        <v>99.702253758201252</v>
      </c>
    </row>
    <row r="83" spans="1:6" ht="31.5">
      <c r="A83" s="24" t="s">
        <v>102</v>
      </c>
      <c r="B83" s="3" t="s">
        <v>103</v>
      </c>
      <c r="C83" s="4">
        <f>C85+C86+C87+C84</f>
        <v>1800284.9400000002</v>
      </c>
      <c r="D83" s="4">
        <f>D85+D86+D87+D84</f>
        <v>1794942.44</v>
      </c>
      <c r="E83" s="20">
        <f t="shared" si="1"/>
        <v>99.703241421327434</v>
      </c>
    </row>
    <row r="84" spans="1:6" ht="31.5">
      <c r="A84" s="21" t="s">
        <v>143</v>
      </c>
      <c r="B84" s="2" t="s">
        <v>104</v>
      </c>
      <c r="C84" s="5">
        <v>278731</v>
      </c>
      <c r="D84" s="5">
        <v>278731</v>
      </c>
      <c r="E84" s="12">
        <f t="shared" si="1"/>
        <v>100</v>
      </c>
    </row>
    <row r="85" spans="1:6" ht="31.5">
      <c r="A85" s="2" t="s">
        <v>130</v>
      </c>
      <c r="B85" s="2" t="s">
        <v>105</v>
      </c>
      <c r="C85" s="5">
        <v>126822.42</v>
      </c>
      <c r="D85" s="5">
        <v>126822.42</v>
      </c>
      <c r="E85" s="12">
        <f t="shared" si="1"/>
        <v>100</v>
      </c>
    </row>
    <row r="86" spans="1:6" ht="31.5">
      <c r="A86" s="2" t="s">
        <v>131</v>
      </c>
      <c r="B86" s="2" t="s">
        <v>106</v>
      </c>
      <c r="C86" s="5">
        <v>1254561.6400000004</v>
      </c>
      <c r="D86" s="5">
        <v>1249703.17</v>
      </c>
      <c r="E86" s="12">
        <f t="shared" si="1"/>
        <v>99.612735648445266</v>
      </c>
      <c r="F86" s="39"/>
    </row>
    <row r="87" spans="1:6">
      <c r="A87" s="2" t="s">
        <v>132</v>
      </c>
      <c r="B87" s="2" t="s">
        <v>107</v>
      </c>
      <c r="C87" s="5">
        <v>140169.87999999998</v>
      </c>
      <c r="D87" s="5">
        <v>139685.85</v>
      </c>
      <c r="E87" s="12">
        <f t="shared" si="1"/>
        <v>99.654683302860803</v>
      </c>
      <c r="F87" s="39"/>
    </row>
    <row r="88" spans="1:6" ht="31.5">
      <c r="A88" s="22" t="s">
        <v>162</v>
      </c>
      <c r="B88" s="7" t="s">
        <v>163</v>
      </c>
      <c r="C88" s="5">
        <v>12.22</v>
      </c>
      <c r="D88" s="5">
        <v>12.22</v>
      </c>
      <c r="E88" s="12">
        <f t="shared" si="1"/>
        <v>100</v>
      </c>
    </row>
    <row r="89" spans="1:6" ht="63">
      <c r="A89" s="21" t="s">
        <v>108</v>
      </c>
      <c r="B89" s="2" t="s">
        <v>133</v>
      </c>
      <c r="C89" s="5">
        <v>637.53</v>
      </c>
      <c r="D89" s="5">
        <v>637.53</v>
      </c>
      <c r="E89" s="12">
        <f t="shared" si="1"/>
        <v>100</v>
      </c>
    </row>
    <row r="90" spans="1:6" ht="47.25">
      <c r="A90" s="21" t="s">
        <v>109</v>
      </c>
      <c r="B90" s="7" t="s">
        <v>110</v>
      </c>
      <c r="C90" s="5">
        <v>-6621.53</v>
      </c>
      <c r="D90" s="5">
        <v>-6621.53</v>
      </c>
      <c r="E90" s="12">
        <f t="shared" si="1"/>
        <v>100</v>
      </c>
    </row>
    <row r="91" spans="1:6">
      <c r="A91" s="1"/>
      <c r="B91" s="38" t="s">
        <v>111</v>
      </c>
      <c r="C91" s="4">
        <f>C82+C9</f>
        <v>2490012.3400000003</v>
      </c>
      <c r="D91" s="4">
        <f>D82+D9</f>
        <v>2485866.5300000003</v>
      </c>
      <c r="E91" s="20">
        <f t="shared" si="1"/>
        <v>99.83350243155823</v>
      </c>
    </row>
  </sheetData>
  <mergeCells count="9">
    <mergeCell ref="B1:C1"/>
    <mergeCell ref="A4:E4"/>
    <mergeCell ref="A7:A8"/>
    <mergeCell ref="B7:B8"/>
    <mergeCell ref="C7:C8"/>
    <mergeCell ref="A2:E2"/>
    <mergeCell ref="D7:D8"/>
    <mergeCell ref="E7:E8"/>
    <mergeCell ref="A3:E3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63" fitToHeight="10" orientation="portrait" r:id="rId1"/>
  <rowBreaks count="3" manualBreakCount="3">
    <brk id="31" max="4" man="1"/>
    <brk id="45" max="4" man="1"/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  доходы </vt:lpstr>
      <vt:lpstr>'Ожид  доходы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Людмила Модеева</cp:lastModifiedBy>
  <cp:lastPrinted>2023-10-16T12:28:37Z</cp:lastPrinted>
  <dcterms:created xsi:type="dcterms:W3CDTF">2017-10-04T09:34:35Z</dcterms:created>
  <dcterms:modified xsi:type="dcterms:W3CDTF">2023-10-19T06:07:49Z</dcterms:modified>
</cp:coreProperties>
</file>